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<sst xmlns="http://schemas.openxmlformats.org/spreadsheetml/2006/main" count="211" uniqueCount="209">
  <si>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</si>
  <si>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</si>
  <si>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</si>
  <si>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</si>
  <si>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</si>
  <si>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</si>
  <si>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</si>
  <si>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</si>
  <si>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</si>
  <si>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</si>
  <si>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</si>
  <si>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</si>
  <si>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</si>
  <si>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</si>
  <si>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</si>
  <si>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</si>
  <si>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</si>
  <si>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</si>
  <si>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</si>
  <si>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</si>
  <si>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</si>
  <si>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</si>
  <si>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</si>
  <si>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</si>
  <si>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</si>
  <si>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</si>
  <si>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</si>
  <si>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</si>
  <si>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</si>
  <si>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</si>
  <si>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</si>
  <si>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</si>
  <si>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</si>
  <si>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</si>
  <si>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</si>
  <si>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</si>
  <si>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</si>
  <si>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</si>
  <si>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</si>
  <si>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</si>
  <si>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</si>
  <si>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</si>
  <si>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</si>
  <si>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</si>
  <si>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</si>
  <si>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</si>
  <si>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</si>
  <si>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</si>
  <si>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</si>
  <si>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</si>
  <si>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</si>
  <si>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</si>
  <si>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</si>
  <si>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</si>
  <si>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</si>
  <si>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</si>
  <si>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</si>
  <si>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</si>
  <si>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</si>
  <si>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</si>
  <si>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</si>
  <si>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</si>
  <si>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</si>
  <si>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</si>
  <si>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</si>
  <si>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</si>
  <si>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</si>
  <si>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</si>
  <si>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</si>
  <si>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</si>
  <si>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</si>
  <si>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</si>
  <si>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</si>
  <si>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</si>
  <si>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</si>
  <si>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</si>
  <si>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</si>
  <si>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</si>
  <si>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</si>
  <si>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</si>
  <si>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</si>
  <si>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</si>
  <si>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</si>
  <si>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</si>
  <si>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</si>
  <si>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</si>
  <si>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</si>
  <si>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</si>
  <si>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</si>
  <si>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</si>
  <si>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</si>
  <si>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</si>
  <si>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</si>
  <si>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</si>
  <si>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</si>
  <si>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</si>
  <si>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</si>
  <si>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</si>
  <si>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</si>
  <si>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</si>
  <si>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</si>
  <si>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</si>
  <si>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</si>
  <si>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</si>
  <si>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</si>
  <si>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</si>
  <si>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</si>
  <si>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</si>
  <si>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</si>
  <si>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</si>
  <si>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</si>
  <si>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</si>
  <si>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</si>
  <si>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</si>
  <si>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</si>
  <si>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</si>
  <si>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</si>
  <si>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</si>
  <si>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</si>
  <si>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</si>
  <si>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</si>
  <si>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</si>
  <si>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</si>
  <si>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</si>
  <si>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</si>
  <si>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</si>
  <si>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</si>
  <si>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</si>
  <si>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</si>
  <si>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</si>
  <si>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</si>
  <si>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</si>
  <si>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</si>
  <si>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</si>
  <si>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</si>
  <si>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</si>
  <si>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</si>
  <si>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</si>
  <si>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</si>
  <si>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</si>
  <si>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</si>
  <si>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</si>
  <si>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</si>
  <si>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</si>
  <si>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</si>
  <si>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</si>
  <si>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</si>
  <si>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</si>
  <si>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</si>
  <si>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</si>
  <si>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</si>
  <si>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</si>
  <si>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</si>
  <si>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</si>
  <si>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</si>
  <si>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</si>
  <si>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</si>
  <si>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</si>
  <si>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</si>
  <si>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</si>
  <si>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</si>
  <si>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</si>
  <si>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</si>
  <si>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</si>
  <si>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</si>
  <si>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</si>
  <si>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</si>
  <si>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</si>
  <si>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</si>
  <si>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</si>
  <si>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</si>
  <si>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</si>
  <si>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</si>
  <si>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</si>
  <si>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</si>
  <si>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</si>
  <si>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</si>
  <si>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</si>
  <si>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</si>
  <si>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</si>
  <si>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</si>
  <si>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</si>
  <si>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</si>
  <si>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</si>
  <si>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</si>
  <si>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</si>
  <si>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</si>
  <si>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</si>
  <si>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</si>
  <si>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</si>
  <si>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</si>
  <si>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</si>
  <si>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</si>
  <si>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</si>
  <si>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</si>
  <si>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</si>
  <si>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</si>
  <si>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</si>
  <si>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</si>
  <si>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</si>
  <si>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</si>
  <si>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</si>
  <si>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</si>
  <si>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</si>
  <si>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</si>
  <si>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</si>
  <si>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</si>
  <si>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الفنادق والسياحة الاردنية</t>
  </si>
  <si>
    <t>JORDAN HOTELS  &amp; TOURISM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</si>
</sst>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208</v>
      </c>
      <c r="E2" s="1"/>
      <c r="F2" s="1">
        <v>131003</v>
      </c>
      <c r="G2" s="1"/>
      <c r="H2" s="2"/>
      <c r="I2" s="3" t="s">
        <v>207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2.02</v>
      </c>
      <c r="F6" s="13">
        <v>2.2799999999999998</v>
      </c>
      <c r="G6" s="13">
        <v>3.16</v>
      </c>
      <c r="H6" s="13">
        <v>3.95</v>
      </c>
      <c r="I6" s="14" t="s">
        <v>5</v>
      </c>
    </row>
    <row r="7" spans="4:9" ht="15.6">
      <c r="D7" s="12" t="s">
        <v>6</v>
      </c>
      <c r="E7" s="15">
        <v>345694.91</v>
      </c>
      <c r="F7" s="15">
        <v>463089.45</v>
      </c>
      <c r="G7" s="15">
        <v>68806.27</v>
      </c>
      <c r="H7" s="15">
        <v>52071.5</v>
      </c>
      <c r="I7" s="14" t="s">
        <v>7</v>
      </c>
    </row>
    <row r="8" spans="4:9" ht="15.6">
      <c r="D8" s="12" t="s">
        <v>8</v>
      </c>
      <c r="E8" s="15">
        <v>160325</v>
      </c>
      <c r="F8" s="15">
        <v>184316</v>
      </c>
      <c r="G8" s="15">
        <v>21321</v>
      </c>
      <c r="H8" s="15">
        <v>13020</v>
      </c>
      <c r="I8" s="14" t="s">
        <v>9</v>
      </c>
    </row>
    <row r="9" spans="4:9" ht="15.6">
      <c r="D9" s="12" t="s">
        <v>10</v>
      </c>
      <c r="E9" s="15">
        <v>89</v>
      </c>
      <c r="F9" s="15">
        <v>24</v>
      </c>
      <c r="G9" s="15">
        <v>37</v>
      </c>
      <c r="H9" s="15">
        <v>27</v>
      </c>
      <c r="I9" s="14" t="s">
        <v>11</v>
      </c>
    </row>
    <row r="10" spans="4:9" ht="15.6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6">
      <c r="D11" s="12" t="s">
        <v>14</v>
      </c>
      <c r="E11" s="15">
        <v>20200000</v>
      </c>
      <c r="F11" s="15">
        <v>22800000</v>
      </c>
      <c r="G11" s="15">
        <v>31600000</v>
      </c>
      <c r="H11" s="15">
        <v>39500000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3828888</v>
      </c>
      <c r="F16" s="25">
        <v>1785782</v>
      </c>
      <c r="G16" s="25">
        <v>4531355</v>
      </c>
      <c r="H16" s="25">
        <v>7605012</v>
      </c>
      <c r="I16" s="11" t="s">
        <v>21</v>
      </c>
    </row>
    <row r="17" spans="4:9" ht="15.6">
      <c r="D17" s="12" t="s">
        <v>22</v>
      </c>
      <c r="E17" s="26">
        <v>389490</v>
      </c>
      <c r="F17" s="26">
        <v>258434</v>
      </c>
      <c r="G17" s="26">
        <v>892673</v>
      </c>
      <c r="H17" s="26">
        <v>729488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1973</v>
      </c>
      <c r="F19" s="26">
        <v>5556</v>
      </c>
      <c r="G19" s="26">
        <v>0</v>
      </c>
      <c r="H19" s="26">
        <v>2860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68828</v>
      </c>
      <c r="F21" s="26">
        <v>67518</v>
      </c>
      <c r="G21" s="26">
        <v>81231</v>
      </c>
      <c r="H21" s="26">
        <v>84354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4467923</v>
      </c>
      <c r="F23" s="26">
        <v>2270664</v>
      </c>
      <c r="G23" s="26">
        <v>5747309</v>
      </c>
      <c r="H23" s="26">
        <v>8893211</v>
      </c>
      <c r="I23" s="14" t="s">
        <v>35</v>
      </c>
    </row>
    <row r="24" spans="4:9" ht="15.6">
      <c r="D24" s="12" t="s">
        <v>36</v>
      </c>
      <c r="E24" s="26">
        <v>1400</v>
      </c>
      <c r="F24" s="26">
        <v>100</v>
      </c>
      <c r="G24" s="26">
        <v>30100</v>
      </c>
      <c r="H24" s="26">
        <v>30000</v>
      </c>
      <c r="I24" s="14" t="s">
        <v>37</v>
      </c>
    </row>
    <row r="25" spans="4:9" ht="15.6">
      <c r="D25" s="12" t="s">
        <v>38</v>
      </c>
      <c r="E25" s="26">
        <v>23323179</v>
      </c>
      <c r="F25" s="26">
        <v>24617871</v>
      </c>
      <c r="G25" s="26">
        <v>23113711</v>
      </c>
      <c r="H25" s="26">
        <v>23926802</v>
      </c>
      <c r="I25" s="14" t="s">
        <v>39</v>
      </c>
    </row>
    <row r="26" spans="4:9" ht="15.6">
      <c r="D26" s="12" t="s">
        <v>40</v>
      </c>
      <c r="E26" s="26">
        <v>751011</v>
      </c>
      <c r="F26" s="26">
        <v>751011</v>
      </c>
      <c r="G26" s="26">
        <v>751011</v>
      </c>
      <c r="H26" s="26">
        <v>751011</v>
      </c>
      <c r="I26" s="14" t="s">
        <v>41</v>
      </c>
    </row>
    <row r="27" spans="4:9" ht="15.6">
      <c r="D27" s="12" t="s">
        <v>42</v>
      </c>
      <c r="E27" s="26">
        <v>151027</v>
      </c>
      <c r="F27" s="26">
        <v>11300</v>
      </c>
      <c r="G27" s="26">
        <v>3275983</v>
      </c>
      <c r="H27" s="26">
        <v>425811</v>
      </c>
      <c r="I27" s="14" t="s">
        <v>43</v>
      </c>
    </row>
    <row r="28" spans="4:9" ht="15.6">
      <c r="D28" s="12" t="s">
        <v>44</v>
      </c>
      <c r="E28" s="26">
        <v>24225217</v>
      </c>
      <c r="F28" s="26">
        <v>25380182</v>
      </c>
      <c r="G28" s="26">
        <v>27140705</v>
      </c>
      <c r="H28" s="26">
        <v>25103624</v>
      </c>
      <c r="I28" s="14" t="s">
        <v>45</v>
      </c>
    </row>
    <row r="29" spans="4:9" ht="15.6">
      <c r="D29" s="12" t="s">
        <v>46</v>
      </c>
      <c r="E29" s="26">
        <v>3228791</v>
      </c>
      <c r="F29" s="26">
        <v>1474022</v>
      </c>
      <c r="G29" s="26">
        <v>846376</v>
      </c>
      <c r="H29" s="26">
        <v>0</v>
      </c>
      <c r="I29" s="14" t="s">
        <v>47</v>
      </c>
    </row>
    <row r="30" spans="4:9" ht="15.6">
      <c r="D30" s="28" t="s">
        <v>48</v>
      </c>
      <c r="E30" s="29">
        <v>31923331</v>
      </c>
      <c r="F30" s="29">
        <v>29124968</v>
      </c>
      <c r="G30" s="29">
        <v>33764490</v>
      </c>
      <c r="H30" s="29">
        <v>34026835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1354513</v>
      </c>
      <c r="F35" s="25">
        <v>917264</v>
      </c>
      <c r="G35" s="25">
        <v>1284217</v>
      </c>
      <c r="H35" s="25">
        <v>1058872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162592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3264004</v>
      </c>
      <c r="F39" s="26">
        <v>2205796</v>
      </c>
      <c r="G39" s="26">
        <v>3874050</v>
      </c>
      <c r="H39" s="26">
        <v>2831444</v>
      </c>
      <c r="I39" s="14" t="s">
        <v>63</v>
      </c>
    </row>
    <row r="40" spans="4:9" ht="15.6">
      <c r="D40" s="12" t="s">
        <v>64</v>
      </c>
      <c r="E40" s="26">
        <v>1156530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3232820</v>
      </c>
      <c r="F42" s="26">
        <v>843039</v>
      </c>
      <c r="G42" s="26">
        <v>773881</v>
      </c>
      <c r="H42" s="26">
        <v>164047</v>
      </c>
      <c r="I42" s="14" t="s">
        <v>69</v>
      </c>
    </row>
    <row r="43" spans="4:9" ht="15.6">
      <c r="D43" s="36" t="s">
        <v>70</v>
      </c>
      <c r="E43" s="29">
        <v>7653354</v>
      </c>
      <c r="F43" s="29">
        <v>3048835</v>
      </c>
      <c r="G43" s="29">
        <v>4647931</v>
      </c>
      <c r="H43" s="29">
        <v>2995491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6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6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6">
      <c r="D49" s="12" t="s">
        <v>80</v>
      </c>
      <c r="E49" s="26">
        <v>2569247</v>
      </c>
      <c r="F49" s="26">
        <v>2569247</v>
      </c>
      <c r="G49" s="26">
        <v>2569247</v>
      </c>
      <c r="H49" s="26">
        <v>2569247</v>
      </c>
      <c r="I49" s="14" t="s">
        <v>81</v>
      </c>
    </row>
    <row r="50" spans="4:9" ht="15.6">
      <c r="D50" s="12" t="s">
        <v>82</v>
      </c>
      <c r="E50" s="26">
        <v>3800824</v>
      </c>
      <c r="F50" s="26">
        <v>3800824</v>
      </c>
      <c r="G50" s="26">
        <v>3800824</v>
      </c>
      <c r="H50" s="26">
        <v>3800824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505173</v>
      </c>
      <c r="F53" s="26">
        <v>505173</v>
      </c>
      <c r="G53" s="26">
        <v>505173</v>
      </c>
      <c r="H53" s="26">
        <v>505173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3000000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-30000</v>
      </c>
      <c r="F58" s="26">
        <v>-30000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7424733</v>
      </c>
      <c r="F59" s="26">
        <v>9230889</v>
      </c>
      <c r="G59" s="26">
        <v>12241315</v>
      </c>
      <c r="H59" s="26">
        <v>11156100</v>
      </c>
      <c r="I59" s="14" t="s">
        <v>95</v>
      </c>
    </row>
    <row r="60" spans="4:9" ht="15.6">
      <c r="D60" s="12" t="s">
        <v>96</v>
      </c>
      <c r="E60" s="26">
        <v>24269977</v>
      </c>
      <c r="F60" s="26">
        <v>26076133</v>
      </c>
      <c r="G60" s="26">
        <v>29116559</v>
      </c>
      <c r="H60" s="26">
        <v>31031344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31923331</v>
      </c>
      <c r="F62" s="29">
        <v>29124968</v>
      </c>
      <c r="G62" s="29">
        <v>33764490</v>
      </c>
      <c r="H62" s="29">
        <v>34026835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7622787</v>
      </c>
      <c r="F66" s="25">
        <v>5868806</v>
      </c>
      <c r="G66" s="25">
        <v>16799355</v>
      </c>
      <c r="H66" s="25">
        <v>18576641</v>
      </c>
      <c r="I66" s="11" t="s">
        <v>103</v>
      </c>
    </row>
    <row r="67" spans="4:9" ht="15.6">
      <c r="D67" s="12" t="s">
        <v>104</v>
      </c>
      <c r="E67" s="26">
        <v>7136789</v>
      </c>
      <c r="F67" s="26">
        <v>6951838</v>
      </c>
      <c r="G67" s="26">
        <v>13066324</v>
      </c>
      <c r="H67" s="26">
        <v>14119944</v>
      </c>
      <c r="I67" s="14" t="s">
        <v>105</v>
      </c>
    </row>
    <row r="68" spans="4:9" ht="15.6">
      <c r="D68" s="12" t="s">
        <v>106</v>
      </c>
      <c r="E68" s="26">
        <v>485998</v>
      </c>
      <c r="F68" s="26">
        <v>-1083032</v>
      </c>
      <c r="G68" s="26">
        <v>3733031</v>
      </c>
      <c r="H68" s="26">
        <v>4456697</v>
      </c>
      <c r="I68" s="14" t="s">
        <v>107</v>
      </c>
    </row>
    <row r="69" spans="4:9" ht="15.6">
      <c r="D69" s="12" t="s">
        <v>108</v>
      </c>
      <c r="E69" s="26">
        <v>2619322</v>
      </c>
      <c r="F69" s="26">
        <v>2765432</v>
      </c>
      <c r="G69" s="26">
        <v>567458</v>
      </c>
      <c r="H69" s="26">
        <v>565146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1903813</v>
      </c>
      <c r="F71" s="26">
        <v>2338442</v>
      </c>
      <c r="G71" s="26">
        <v>1974241</v>
      </c>
      <c r="H71" s="26">
        <v>1805265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1974241</v>
      </c>
      <c r="H72" s="26">
        <v>1805265</v>
      </c>
      <c r="I72" s="14" t="s">
        <v>115</v>
      </c>
    </row>
    <row r="73" spans="4:9" ht="15.6">
      <c r="D73" s="12" t="s">
        <v>116</v>
      </c>
      <c r="E73" s="26">
        <v>-2133324</v>
      </c>
      <c r="F73" s="26">
        <v>-3848464</v>
      </c>
      <c r="G73" s="26">
        <v>1191332</v>
      </c>
      <c r="H73" s="26">
        <v>2086286</v>
      </c>
      <c r="I73" s="14" t="s">
        <v>117</v>
      </c>
    </row>
    <row r="74" spans="4:9" ht="15.6">
      <c r="D74" s="12" t="s">
        <v>118</v>
      </c>
      <c r="E74" s="26">
        <v>91644</v>
      </c>
      <c r="F74" s="26">
        <v>155782</v>
      </c>
      <c r="G74" s="26">
        <v>362943</v>
      </c>
      <c r="H74" s="26">
        <v>490243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39940</v>
      </c>
      <c r="H75" s="26">
        <v>0</v>
      </c>
      <c r="I75" s="14" t="s">
        <v>121</v>
      </c>
    </row>
    <row r="76" spans="4:9" ht="15.6">
      <c r="D76" s="12" t="s">
        <v>122</v>
      </c>
      <c r="E76" s="26">
        <v>-2041680</v>
      </c>
      <c r="F76" s="26">
        <v>-3692682</v>
      </c>
      <c r="G76" s="26">
        <v>1514335</v>
      </c>
      <c r="H76" s="26">
        <v>2576529</v>
      </c>
      <c r="I76" s="14" t="s">
        <v>123</v>
      </c>
    </row>
    <row r="77" spans="4:9" ht="15.6">
      <c r="D77" s="12" t="s">
        <v>124</v>
      </c>
      <c r="E77" s="26">
        <v>166408</v>
      </c>
      <c r="F77" s="26">
        <v>68259</v>
      </c>
      <c r="G77" s="26">
        <v>73755</v>
      </c>
      <c r="H77" s="26">
        <v>0</v>
      </c>
      <c r="I77" s="14" t="s">
        <v>125</v>
      </c>
    </row>
    <row r="78" spans="4:9" ht="15.6">
      <c r="D78" s="12" t="s">
        <v>126</v>
      </c>
      <c r="E78" s="26">
        <v>-2208088</v>
      </c>
      <c r="F78" s="26">
        <v>-3760941</v>
      </c>
      <c r="G78" s="26">
        <v>1440580</v>
      </c>
      <c r="H78" s="26">
        <v>2576529</v>
      </c>
      <c r="I78" s="43" t="s">
        <v>127</v>
      </c>
    </row>
    <row r="79" spans="4:9" ht="15.6">
      <c r="D79" s="12" t="s">
        <v>128</v>
      </c>
      <c r="E79" s="26">
        <v>-407332</v>
      </c>
      <c r="F79" s="26">
        <v>-755915</v>
      </c>
      <c r="G79" s="26">
        <v>293799</v>
      </c>
      <c r="H79" s="26">
        <v>535099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5400</v>
      </c>
      <c r="F82" s="26">
        <v>5400</v>
      </c>
      <c r="G82" s="26">
        <v>45000</v>
      </c>
      <c r="H82" s="26">
        <v>45000</v>
      </c>
      <c r="I82" s="43" t="s">
        <v>135</v>
      </c>
    </row>
    <row r="83" spans="4:9" ht="15.6">
      <c r="D83" s="12" t="s">
        <v>136</v>
      </c>
      <c r="E83" s="26">
        <v>-1806156</v>
      </c>
      <c r="F83" s="26">
        <v>-3010426</v>
      </c>
      <c r="G83" s="26">
        <v>1101781</v>
      </c>
      <c r="H83" s="26">
        <v>1996430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-1806156</v>
      </c>
      <c r="F85" s="29">
        <v>-3010426</v>
      </c>
      <c r="G85" s="29">
        <v>1101781</v>
      </c>
      <c r="H85" s="29">
        <v>1996430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1785782</v>
      </c>
      <c r="F89" s="25">
        <v>4531355</v>
      </c>
      <c r="G89" s="25">
        <v>7605012</v>
      </c>
      <c r="H89" s="25">
        <v>2336907</v>
      </c>
      <c r="I89" s="11" t="s">
        <v>143</v>
      </c>
    </row>
    <row r="90" spans="4:9" ht="15.6">
      <c r="D90" s="12" t="s">
        <v>144</v>
      </c>
      <c r="E90" s="26">
        <v>303691</v>
      </c>
      <c r="F90" s="26">
        <v>-2195647</v>
      </c>
      <c r="G90" s="26">
        <v>3784825</v>
      </c>
      <c r="H90" s="26">
        <v>3479873</v>
      </c>
      <c r="I90" s="14" t="s">
        <v>145</v>
      </c>
    </row>
    <row r="91" spans="4:9" ht="15.6">
      <c r="D91" s="12" t="s">
        <v>146</v>
      </c>
      <c r="E91" s="26">
        <v>-561608</v>
      </c>
      <c r="F91" s="26">
        <v>-411836</v>
      </c>
      <c r="G91" s="26">
        <v>-3762365</v>
      </c>
      <c r="H91" s="26">
        <v>4277149</v>
      </c>
      <c r="I91" s="14" t="s">
        <v>147</v>
      </c>
    </row>
    <row r="92" spans="4:9" ht="15.6">
      <c r="D92" s="12" t="s">
        <v>148</v>
      </c>
      <c r="E92" s="26">
        <v>2301023</v>
      </c>
      <c r="F92" s="26">
        <v>-138090</v>
      </c>
      <c r="G92" s="26">
        <v>-3096117</v>
      </c>
      <c r="H92" s="26">
        <v>-2488917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3828888</v>
      </c>
      <c r="F94" s="29">
        <v>1785782</v>
      </c>
      <c r="G94" s="29">
        <v>4531355</v>
      </c>
      <c r="H94" s="29">
        <v>7605012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1.6032500000000001</v>
      </c>
      <c r="F98" s="10">
        <f>+F8*100/F10</f>
        <v>1.8431599999999999</v>
      </c>
      <c r="G98" s="10">
        <f>+G8*100/G10</f>
        <v>0.21321000000000001</v>
      </c>
      <c r="H98" s="10">
        <f>+H8*100/H10</f>
        <v>0.13020000000000001</v>
      </c>
      <c r="I98" s="11" t="s">
        <v>155</v>
      </c>
    </row>
    <row r="99" spans="1:15" ht="15.6">
      <c r="D99" s="12" t="s">
        <v>156</v>
      </c>
      <c r="E99" s="13">
        <f>+E85/E10</f>
        <v>-0.18061559999999999</v>
      </c>
      <c r="F99" s="13">
        <f>+F85/F10</f>
        <v>-0.30104259999999999</v>
      </c>
      <c r="G99" s="13">
        <f>+G85/G10</f>
        <v>0.1101781</v>
      </c>
      <c r="H99" s="13">
        <f>+H85/H10</f>
        <v>0.19964299999999999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0.3</v>
      </c>
      <c r="I100" s="14" t="s">
        <v>159</v>
      </c>
    </row>
    <row r="101" spans="1:15" ht="15.6">
      <c r="D101" s="12" t="s">
        <v>160</v>
      </c>
      <c r="E101" s="13">
        <f>+E60/E10</f>
        <v>2.4269976999999998</v>
      </c>
      <c r="F101" s="13">
        <f>+F60/F10</f>
        <v>2.6076133000000001</v>
      </c>
      <c r="G101" s="13">
        <f>+G60/G10</f>
        <v>2.9116559</v>
      </c>
      <c r="H101" s="13">
        <f>+H60/H10</f>
        <v>3.1031344000000001</v>
      </c>
      <c r="I101" s="14" t="s">
        <v>161</v>
      </c>
    </row>
    <row r="102" spans="1:15" ht="15.6">
      <c r="D102" s="12" t="s">
        <v>162</v>
      </c>
      <c r="E102" s="13">
        <f>+E11/E85</f>
        <v>-11.183973034444422</v>
      </c>
      <c r="F102" s="13">
        <f>+F11/F85</f>
        <v>-7.5736789411199608</v>
      </c>
      <c r="G102" s="13">
        <f>+G11/G85</f>
        <v>28.680835846688225</v>
      </c>
      <c r="H102" s="13">
        <f>+H11/H85</f>
        <v>19.78531679047099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7.5949367088607591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150.26822878838726</v>
      </c>
      <c r="I104" s="14" t="s">
        <v>167</v>
      </c>
    </row>
    <row r="105" spans="1:15" ht="15.6">
      <c r="D105" s="16" t="s">
        <v>168</v>
      </c>
      <c r="E105" s="46">
        <f>+E11/E60</f>
        <v>0.83230404379864065</v>
      </c>
      <c r="F105" s="46">
        <f>+F11/F60</f>
        <v>0.87436277457244138</v>
      </c>
      <c r="G105" s="46">
        <f>+G11/G60</f>
        <v>1.0852930801335419</v>
      </c>
      <c r="H105" s="46">
        <f>+H11/H60</f>
        <v>1.2729065167141971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6.3755946479942311</v>
      </c>
      <c r="F107" s="51">
        <f>+F68*100/F66</f>
        <v>-18.454043292622043</v>
      </c>
      <c r="G107" s="51">
        <f>+G68*100/G66</f>
        <v>22.2212757573133</v>
      </c>
      <c r="H107" s="51">
        <f>+H68*100/H66</f>
        <v>23.990865732938477</v>
      </c>
      <c r="I107" s="11" t="s">
        <v>171</v>
      </c>
    </row>
    <row r="108" spans="1:15" ht="15.6">
      <c r="D108" s="12" t="s">
        <v>172</v>
      </c>
      <c r="E108" s="52">
        <f>+E76*100/E66</f>
        <v>-26.783904627008468</v>
      </c>
      <c r="F108" s="52">
        <f>+F76*100/F66</f>
        <v>-62.920498649980935</v>
      </c>
      <c r="G108" s="52">
        <f>+G76*100/G66</f>
        <v>9.014244892140205</v>
      </c>
      <c r="H108" s="52">
        <f>+H76*100/H66</f>
        <v>13.869724887292595</v>
      </c>
      <c r="I108" s="14" t="s">
        <v>173</v>
      </c>
    </row>
    <row r="109" spans="1:15" ht="15.6">
      <c r="D109" s="12" t="s">
        <v>174</v>
      </c>
      <c r="E109" s="52">
        <f>+E83*100/E66</f>
        <v>-23.694168550164132</v>
      </c>
      <c r="F109" s="52">
        <f>+F83*100/F66</f>
        <v>-51.2953742209233</v>
      </c>
      <c r="G109" s="52">
        <f>+G83*100/G66</f>
        <v>6.558472036575214</v>
      </c>
      <c r="H109" s="52">
        <f>+H83*100/H66</f>
        <v>10.746991342514505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-5.657793041709839</v>
      </c>
      <c r="F110" s="52">
        <f t="shared" ref="F110:H110" si="0">F83*100/F30</f>
        <v>-10.336237965995362</v>
      </c>
      <c r="G110" s="52">
        <f t="shared" si="0"/>
        <v>3.2631353235307272</v>
      </c>
      <c r="H110" s="52">
        <f t="shared" si="0"/>
        <v>5.8672221498120525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-7.4419353590652353</v>
      </c>
      <c r="F111" s="53">
        <f t="shared" ref="F111:H111" si="1">+F85*100/F60</f>
        <v>-11.544756271951826</v>
      </c>
      <c r="G111" s="53">
        <f t="shared" si="1"/>
        <v>3.784035744058905</v>
      </c>
      <c r="H111" s="53">
        <f t="shared" si="1"/>
        <v>6.4335917902879105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23.974171116416393</v>
      </c>
      <c r="F113" s="10">
        <f>+F43*100/F30</f>
        <v>10.468114505739543</v>
      </c>
      <c r="G113" s="10">
        <f>+G43*100/G30</f>
        <v>13.765737317519086</v>
      </c>
      <c r="H113" s="10">
        <f>+H43*100/H30</f>
        <v>8.8033194976846953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76.025828883583614</v>
      </c>
      <c r="F114" s="13">
        <f>+F60*100/F30</f>
        <v>89.53188549426045</v>
      </c>
      <c r="G114" s="13">
        <f>+G60*100/G30</f>
        <v>86.234262682480917</v>
      </c>
      <c r="H114" s="13">
        <f>+H60*100/H30</f>
        <v>91.196680502315303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 t="shared" ref="E115:G115" si="2">+E76/E77</f>
        <v>-12.26912167684246</v>
      </c>
      <c r="F115" s="46">
        <f t="shared" si="2"/>
        <v>-54.098096954247794</v>
      </c>
      <c r="G115" s="46">
        <f t="shared" si="2"/>
        <v>20.531963934648498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0.23878419830311567</v>
      </c>
      <c r="F117" s="10">
        <f>+F66/F30</f>
        <v>0.20150429006479939</v>
      </c>
      <c r="G117" s="10">
        <f>+G66/G30</f>
        <v>0.49754505399015359</v>
      </c>
      <c r="H117" s="10">
        <f>+H66/H30</f>
        <v>0.54594090223201774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0.31466331137508491</v>
      </c>
      <c r="F118" s="13">
        <f>+F66/F28</f>
        <v>0.23123577285615998</v>
      </c>
      <c r="G118" s="13">
        <f>+G66/G28</f>
        <v>0.61897268328144017</v>
      </c>
      <c r="H118" s="13">
        <f>+H66/H28</f>
        <v>0.73999837633004706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6.3316444046484852</v>
      </c>
      <c r="F119" s="46">
        <f>+F66/F122</f>
        <v>90.47305296910649</v>
      </c>
      <c r="G119" s="46">
        <f>+G66/G122</f>
        <v>8.9679830712143911</v>
      </c>
      <c r="H119" s="46">
        <f>+H66/H122</f>
        <v>3.0645587334518138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1.3688472808244108</v>
      </c>
      <c r="F121" s="58">
        <f>+F23/F39</f>
        <v>1.0294079778909746</v>
      </c>
      <c r="G121" s="58">
        <f>+G23/G39</f>
        <v>1.4835402227642907</v>
      </c>
      <c r="H121" s="58">
        <f>+H23/H39</f>
        <v>3.1408747621355042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1203919</v>
      </c>
      <c r="F122" s="29">
        <f>+F23-F39</f>
        <v>64868</v>
      </c>
      <c r="G122" s="29">
        <f>+G23-G39</f>
        <v>1873259</v>
      </c>
      <c r="H122" s="29">
        <f>+H23-H39</f>
        <v>6061767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2022-09-29T08:06:56Z</dcterms:modified>
</cp:coreProperties>
</file>